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"/>
    </mc:Choice>
  </mc:AlternateContent>
  <xr:revisionPtr revIDLastSave="0" documentId="13_ncr:1_{8D229AE4-24E1-40C3-B957-B197441869E8}" xr6:coauthVersionLast="47" xr6:coauthVersionMax="47" xr10:uidLastSave="{00000000-0000-0000-0000-000000000000}"/>
  <bookViews>
    <workbookView xWindow="-120" yWindow="-120" windowWidth="20730" windowHeight="11040" activeTab="1" xr2:uid="{9B4312D6-65C5-4A29-BA46-582BDD3516FB}"/>
  </bookViews>
  <sheets>
    <sheet name="JUNE 24" sheetId="1" r:id="rId1"/>
    <sheet name="Latest Annexure" sheetId="3" r:id="rId2"/>
    <sheet name="Sheet2" sheetId="4" r:id="rId3"/>
    <sheet name="SEP 24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3" l="1"/>
  <c r="H29" i="3"/>
  <c r="E7" i="3"/>
  <c r="G40" i="3"/>
  <c r="F40" i="3"/>
  <c r="E40" i="3"/>
  <c r="D40" i="3"/>
  <c r="C40" i="3"/>
  <c r="B40" i="3"/>
  <c r="H27" i="3"/>
  <c r="G22" i="3"/>
  <c r="F22" i="3"/>
  <c r="E5" i="3"/>
  <c r="D22" i="3"/>
  <c r="C22" i="3"/>
  <c r="B22" i="3"/>
  <c r="E14" i="3"/>
  <c r="E15" i="3"/>
  <c r="H38" i="3"/>
  <c r="H30" i="3"/>
  <c r="H31" i="3"/>
  <c r="H32" i="3"/>
  <c r="H33" i="3"/>
  <c r="H34" i="3"/>
  <c r="H35" i="3"/>
  <c r="H36" i="3"/>
  <c r="H37" i="3"/>
  <c r="H39" i="3"/>
  <c r="H28" i="3"/>
  <c r="H40" i="3" l="1"/>
  <c r="E20" i="3"/>
  <c r="D14" i="4"/>
  <c r="C14" i="4"/>
  <c r="B14" i="4"/>
  <c r="E13" i="4"/>
  <c r="E12" i="4"/>
  <c r="E11" i="4"/>
  <c r="E10" i="4"/>
  <c r="E9" i="4"/>
  <c r="E8" i="4"/>
  <c r="E7" i="4"/>
  <c r="E6" i="4"/>
  <c r="E5" i="4"/>
  <c r="E4" i="4"/>
  <c r="E3" i="4"/>
  <c r="E8" i="3"/>
  <c r="E9" i="3"/>
  <c r="E10" i="3"/>
  <c r="E12" i="3"/>
  <c r="E13" i="3"/>
  <c r="E16" i="3"/>
  <c r="E17" i="3"/>
  <c r="E18" i="3"/>
  <c r="E19" i="3"/>
  <c r="E21" i="3"/>
  <c r="E6" i="3"/>
  <c r="B20" i="2"/>
  <c r="D8" i="2"/>
  <c r="C8" i="2"/>
  <c r="B8" i="2"/>
  <c r="D11" i="1"/>
  <c r="C11" i="1"/>
  <c r="E22" i="3" l="1"/>
  <c r="E14" i="4"/>
</calcChain>
</file>

<file path=xl/sharedStrings.xml><?xml version="1.0" encoding="utf-8"?>
<sst xmlns="http://schemas.openxmlformats.org/spreadsheetml/2006/main" count="116" uniqueCount="48">
  <si>
    <t>BANK OF BARODA</t>
  </si>
  <si>
    <t>BANK OF MAHARASHTRA</t>
  </si>
  <si>
    <t>CANARA BANK</t>
  </si>
  <si>
    <t>CENTRAL BANK OF INDIA</t>
  </si>
  <si>
    <t>INDIAN OVERSEAS BANK</t>
  </si>
  <si>
    <t>PUNJAB NATIONAL BANK</t>
  </si>
  <si>
    <t>STATE BANK OF INDIA</t>
  </si>
  <si>
    <t>UNION BANK OF INDIA</t>
  </si>
  <si>
    <t>Grand Total</t>
  </si>
  <si>
    <t>Bank Name</t>
  </si>
  <si>
    <t>No. of application
Received</t>
  </si>
  <si>
    <t>No. of application
sanctioned</t>
  </si>
  <si>
    <t>No. of application
rejected</t>
  </si>
  <si>
    <t>PM VISHWAKARMA Annexure</t>
  </si>
  <si>
    <t>No. of application
pending</t>
  </si>
  <si>
    <t>Total No. of application
Received</t>
  </si>
  <si>
    <t>INDIAN BANK</t>
  </si>
  <si>
    <t>KARNATAKA BANK</t>
  </si>
  <si>
    <t>Pending Bank Name</t>
  </si>
  <si>
    <t>No of 
Application</t>
  </si>
  <si>
    <t>PM VISHWAKARMA Annexure
Trade Carpenter SEP 24</t>
  </si>
  <si>
    <t>PM VISHWAKARMA Annexure
Trade Tailor JUNE 24</t>
  </si>
  <si>
    <t>KARNATAKA Bank</t>
  </si>
  <si>
    <t>PM VISHWAKARMA           Annexure 23</t>
  </si>
  <si>
    <t>PUNJAB &amp; SIND BANK</t>
  </si>
  <si>
    <t>San. 
Amount
Lacs</t>
  </si>
  <si>
    <t>Disb.
Amount
Lacs</t>
  </si>
  <si>
    <t>UCO BANK</t>
  </si>
  <si>
    <t>PM Vishwakarma rejected application details</t>
  </si>
  <si>
    <t>Rejection Reason</t>
  </si>
  <si>
    <t>Artisan denied 
taking loan</t>
  </si>
  <si>
    <t>Artisan not reachable 
to process his/her loan</t>
  </si>
  <si>
    <t>Applicant is not complying
 with the guidelines of the PM Vishwakarma Scheme</t>
  </si>
  <si>
    <t>Purpose in the Application 
form is not the same as the proposed utilization</t>
  </si>
  <si>
    <t>Already
 NPA</t>
  </si>
  <si>
    <t>PUNJAB AND SIND BANK</t>
  </si>
  <si>
    <t>Total</t>
  </si>
  <si>
    <t>other</t>
  </si>
  <si>
    <t>Grand 
Total</t>
  </si>
  <si>
    <t>UCO Bank</t>
  </si>
  <si>
    <t>HDFC</t>
  </si>
  <si>
    <t>Kotak Mahindra Bank</t>
  </si>
  <si>
    <t>Axis Bank</t>
  </si>
  <si>
    <t>Bank of India</t>
  </si>
  <si>
    <t>Federal Bank</t>
  </si>
  <si>
    <t xml:space="preserve">PM VISHWAKARMA           </t>
  </si>
  <si>
    <t>Annexure 23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</si>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</sst>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9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9"/>
      <name val="Arial"/>
      <family val="2"/>
    </font>
    <font>
      <sz val="9"/>
      <color theme="1"/>
      <name val="Arial"/>
      <family val="2"/>
    </font>
    <font>
      <b/>
      <sz val="11"/>
      <color theme="9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0" xfId="0" applyFont="1" applyAlignment="1">
      <alignment horizontal="center" vertical="center"/>
    </xf>
    <xf numFmtId="0" fontId="9" fillId="0" borderId="1" xfId="0" applyFont="1" applyBorder="1"/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5" fillId="2" borderId="0" xfId="0" applyFont="1" applyFill="1"/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/>
    <xf numFmtId="0" fontId="12" fillId="0" borderId="1" xfId="0" applyFont="1" applyBorder="1" applyAlignment="1">
      <alignment horizontal="left"/>
    </xf>
    <xf numFmtId="0" fontId="14" fillId="0" borderId="0" xfId="0" applyFont="1"/>
    <xf numFmtId="0" fontId="15" fillId="0" borderId="1" xfId="0" applyFont="1" applyBorder="1" applyAlignment="1">
      <alignment horizontal="right" wrapText="1"/>
    </xf>
    <xf numFmtId="0" fontId="15" fillId="0" borderId="1" xfId="0" applyFont="1" applyBorder="1"/>
    <xf numFmtId="0" fontId="14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62207-7AF2-47AE-BD2B-B1EB667A6BBD}">
  <dimension ref="A1:D15"/>
  <sheetViews>
    <sheetView workbookViewId="0">
      <selection sqref="A1:D12"/>
    </sheetView>
  </sheetViews>
  <sheetFormatPr defaultRowHeight="14.25" x14ac:dyDescent="0.2"/>
  <cols>
    <col min="1" max="1" width="26.7109375" style="5" bestFit="1" customWidth="1"/>
    <col min="2" max="2" width="12.5703125" style="5" customWidth="1"/>
    <col min="3" max="3" width="12.28515625" style="5" customWidth="1"/>
    <col min="4" max="4" width="12.5703125" style="5" customWidth="1"/>
    <col min="5" max="16384" width="9.140625" style="5"/>
  </cols>
  <sheetData>
    <row r="1" spans="1:4" ht="20.25" x14ac:dyDescent="0.2">
      <c r="A1" s="27" t="s">
        <v>13</v>
      </c>
      <c r="B1" s="27"/>
      <c r="C1" s="27"/>
      <c r="D1" s="27"/>
    </row>
    <row r="2" spans="1:4" ht="42.75" x14ac:dyDescent="0.2">
      <c r="A2" s="3" t="s">
        <v>9</v>
      </c>
      <c r="B2" s="4" t="s">
        <v>10</v>
      </c>
      <c r="C2" s="4" t="s">
        <v>11</v>
      </c>
      <c r="D2" s="4" t="s">
        <v>12</v>
      </c>
    </row>
    <row r="3" spans="1:4" ht="15.75" x14ac:dyDescent="0.2">
      <c r="A3" s="2" t="s">
        <v>0</v>
      </c>
      <c r="B3" s="3">
        <v>2</v>
      </c>
      <c r="C3" s="8">
        <v>1</v>
      </c>
      <c r="D3" s="3">
        <v>1</v>
      </c>
    </row>
    <row r="4" spans="1:4" x14ac:dyDescent="0.2">
      <c r="A4" s="2" t="s">
        <v>1</v>
      </c>
      <c r="B4" s="3">
        <v>3</v>
      </c>
      <c r="C4" s="3">
        <v>0</v>
      </c>
      <c r="D4" s="3">
        <v>3</v>
      </c>
    </row>
    <row r="5" spans="1:4" ht="15.75" x14ac:dyDescent="0.2">
      <c r="A5" s="2" t="s">
        <v>2</v>
      </c>
      <c r="B5" s="3">
        <v>1</v>
      </c>
      <c r="C5" s="8">
        <v>1</v>
      </c>
      <c r="D5" s="3">
        <v>0</v>
      </c>
    </row>
    <row r="6" spans="1:4" x14ac:dyDescent="0.2">
      <c r="A6" s="2" t="s">
        <v>3</v>
      </c>
      <c r="B6" s="3">
        <v>2</v>
      </c>
      <c r="C6" s="3">
        <v>0</v>
      </c>
      <c r="D6" s="3">
        <v>2</v>
      </c>
    </row>
    <row r="7" spans="1:4" ht="15.75" x14ac:dyDescent="0.2">
      <c r="A7" s="2" t="s">
        <v>4</v>
      </c>
      <c r="B7" s="3">
        <v>1</v>
      </c>
      <c r="C7" s="9">
        <v>0</v>
      </c>
      <c r="D7" s="3">
        <v>1</v>
      </c>
    </row>
    <row r="8" spans="1:4" ht="15.75" x14ac:dyDescent="0.2">
      <c r="A8" s="2" t="s">
        <v>5</v>
      </c>
      <c r="B8" s="3">
        <v>8</v>
      </c>
      <c r="C8" s="8">
        <v>3</v>
      </c>
      <c r="D8" s="3">
        <v>5</v>
      </c>
    </row>
    <row r="9" spans="1:4" x14ac:dyDescent="0.2">
      <c r="A9" s="2" t="s">
        <v>6</v>
      </c>
      <c r="B9" s="3">
        <v>4</v>
      </c>
      <c r="C9" s="3">
        <v>0</v>
      </c>
      <c r="D9" s="3">
        <v>4</v>
      </c>
    </row>
    <row r="10" spans="1:4" x14ac:dyDescent="0.2">
      <c r="A10" s="2" t="s">
        <v>7</v>
      </c>
      <c r="B10" s="3">
        <v>3</v>
      </c>
      <c r="C10" s="3">
        <v>0</v>
      </c>
      <c r="D10" s="3">
        <v>3</v>
      </c>
    </row>
    <row r="11" spans="1:4" ht="15.75" x14ac:dyDescent="0.25">
      <c r="A11" s="6" t="s">
        <v>8</v>
      </c>
      <c r="B11" s="7">
        <v>24</v>
      </c>
      <c r="C11" s="7">
        <f>SUM(C3:C10)</f>
        <v>5</v>
      </c>
      <c r="D11" s="7">
        <f>SUM(D3:D10)</f>
        <v>19</v>
      </c>
    </row>
    <row r="12" spans="1:4" x14ac:dyDescent="0.2">
      <c r="A12" s="1"/>
      <c r="B12" s="1"/>
      <c r="C12" s="1"/>
      <c r="D12" s="1"/>
    </row>
    <row r="14" spans="1:4" ht="42.75" x14ac:dyDescent="0.2">
      <c r="A14" s="4" t="s">
        <v>15</v>
      </c>
      <c r="B14" s="4" t="s">
        <v>11</v>
      </c>
      <c r="C14" s="4" t="s">
        <v>12</v>
      </c>
      <c r="D14" s="4" t="s">
        <v>14</v>
      </c>
    </row>
    <row r="15" spans="1:4" x14ac:dyDescent="0.2">
      <c r="A15" s="3">
        <v>24</v>
      </c>
      <c r="B15" s="3">
        <v>5</v>
      </c>
      <c r="C15" s="3">
        <v>19</v>
      </c>
      <c r="D15" s="3"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8600F-1015-43D9-B141-BB4F82D43009}">
  <sheetPr>
    <pageSetUpPr fitToPage="1"/>
  </sheetPr>
  <dimension ref="A2:H42"/>
  <sheetViews>
    <sheetView tabSelected="1" zoomScaleNormal="100" workbookViewId="0">
      <selection activeCell="H42" sqref="A1:H42"/>
    </sheetView>
  </sheetViews>
  <sheetFormatPr defaultRowHeight="15" x14ac:dyDescent="0.25"/>
  <cols>
    <col min="1" max="1" width="26.7109375" bestFit="1" customWidth="1"/>
    <col min="2" max="2" width="10.7109375" customWidth="1"/>
    <col min="3" max="3" width="11.7109375" customWidth="1"/>
    <col min="4" max="4" width="11.28515625" customWidth="1"/>
    <col min="5" max="5" width="10.5703125" style="20" customWidth="1"/>
    <col min="6" max="7" width="9.140625" style="20"/>
  </cols>
  <sheetData>
    <row r="2" spans="1:7" ht="18.75" x14ac:dyDescent="0.25">
      <c r="E2" s="32" t="s">
        <v>46</v>
      </c>
      <c r="F2" s="32"/>
    </row>
    <row r="3" spans="1:7" ht="20.25" x14ac:dyDescent="0.25">
      <c r="A3" s="27" t="s">
        <v>45</v>
      </c>
      <c r="B3" s="27"/>
      <c r="C3" s="27"/>
      <c r="D3" s="27"/>
      <c r="E3" s="27"/>
      <c r="F3" s="27"/>
      <c r="G3" s="27"/>
    </row>
    <row r="4" spans="1:7" s="25" customFormat="1" ht="75" x14ac:dyDescent="0.25">
      <c r="A4" s="41" t="s">
        <v>9</v>
      </c>
      <c r="B4" s="45" t="s">
        <v>10</v>
      </c>
      <c r="C4" s="45" t="s">
        <v>11</v>
      </c>
      <c r="D4" s="45" t="s">
        <v>12</v>
      </c>
      <c r="E4" s="45" t="s">
        <v>14</v>
      </c>
      <c r="F4" s="45" t="s">
        <v>25</v>
      </c>
      <c r="G4" s="45" t="s">
        <v>26</v>
      </c>
    </row>
    <row r="5" spans="1:7" s="25" customFormat="1" ht="15.75" x14ac:dyDescent="0.25">
      <c r="A5" s="42" t="s">
        <v>42</v>
      </c>
      <c r="B5" s="33">
        <v>1</v>
      </c>
      <c r="C5" s="33">
        <v>0</v>
      </c>
      <c r="D5" s="33">
        <v>0</v>
      </c>
      <c r="E5" s="33">
        <f>B5-C5-D5</f>
        <v>1</v>
      </c>
      <c r="F5" s="33">
        <v>0</v>
      </c>
      <c r="G5" s="33">
        <v>0</v>
      </c>
    </row>
    <row r="6" spans="1:7" ht="15.75" x14ac:dyDescent="0.25">
      <c r="A6" s="43" t="s">
        <v>0</v>
      </c>
      <c r="B6" s="34">
        <v>21</v>
      </c>
      <c r="C6" s="34">
        <v>5</v>
      </c>
      <c r="D6" s="34">
        <v>14</v>
      </c>
      <c r="E6" s="34">
        <f t="shared" ref="E6:E21" si="0">B6-C6-D6</f>
        <v>2</v>
      </c>
      <c r="F6" s="35">
        <v>3.5</v>
      </c>
      <c r="G6" s="35">
        <v>3.5</v>
      </c>
    </row>
    <row r="7" spans="1:7" ht="15.75" x14ac:dyDescent="0.25">
      <c r="A7" s="43" t="s">
        <v>43</v>
      </c>
      <c r="B7" s="34">
        <v>1</v>
      </c>
      <c r="C7" s="34">
        <v>0</v>
      </c>
      <c r="D7" s="34">
        <v>0</v>
      </c>
      <c r="E7" s="34">
        <f>B7-C7-D7</f>
        <v>1</v>
      </c>
      <c r="F7" s="35">
        <v>0</v>
      </c>
      <c r="G7" s="35">
        <v>0</v>
      </c>
    </row>
    <row r="8" spans="1:7" ht="15.75" x14ac:dyDescent="0.25">
      <c r="A8" s="43" t="s">
        <v>1</v>
      </c>
      <c r="B8" s="34">
        <v>3</v>
      </c>
      <c r="C8" s="34">
        <v>0</v>
      </c>
      <c r="D8" s="34">
        <v>3</v>
      </c>
      <c r="E8" s="34">
        <f t="shared" si="0"/>
        <v>0</v>
      </c>
      <c r="F8" s="35">
        <v>0</v>
      </c>
      <c r="G8" s="35">
        <v>0</v>
      </c>
    </row>
    <row r="9" spans="1:7" ht="15.75" x14ac:dyDescent="0.25">
      <c r="A9" s="43" t="s">
        <v>2</v>
      </c>
      <c r="B9" s="34">
        <v>9</v>
      </c>
      <c r="C9" s="34">
        <v>1</v>
      </c>
      <c r="D9" s="34">
        <v>7</v>
      </c>
      <c r="E9" s="34">
        <f t="shared" si="0"/>
        <v>1</v>
      </c>
      <c r="F9" s="35">
        <v>1</v>
      </c>
      <c r="G9" s="35">
        <v>0.25</v>
      </c>
    </row>
    <row r="10" spans="1:7" ht="15.75" x14ac:dyDescent="0.25">
      <c r="A10" s="43" t="s">
        <v>3</v>
      </c>
      <c r="B10" s="34">
        <v>9</v>
      </c>
      <c r="C10" s="34">
        <v>0</v>
      </c>
      <c r="D10" s="34">
        <v>5</v>
      </c>
      <c r="E10" s="34">
        <f t="shared" si="0"/>
        <v>4</v>
      </c>
      <c r="F10" s="35">
        <v>0</v>
      </c>
      <c r="G10" s="35">
        <v>0</v>
      </c>
    </row>
    <row r="11" spans="1:7" ht="15.75" x14ac:dyDescent="0.25">
      <c r="A11" s="43" t="s">
        <v>44</v>
      </c>
      <c r="B11" s="34">
        <v>1</v>
      </c>
      <c r="C11" s="34">
        <v>0</v>
      </c>
      <c r="D11" s="34">
        <v>0</v>
      </c>
      <c r="E11" s="34">
        <f t="shared" si="0"/>
        <v>1</v>
      </c>
      <c r="F11" s="35">
        <v>0</v>
      </c>
      <c r="G11" s="35">
        <v>0</v>
      </c>
    </row>
    <row r="12" spans="1:7" ht="15.75" x14ac:dyDescent="0.25">
      <c r="A12" s="43" t="s">
        <v>16</v>
      </c>
      <c r="B12" s="34">
        <v>13</v>
      </c>
      <c r="C12" s="34">
        <v>2</v>
      </c>
      <c r="D12" s="34">
        <v>6</v>
      </c>
      <c r="E12" s="34">
        <f t="shared" si="0"/>
        <v>5</v>
      </c>
      <c r="F12" s="35">
        <v>1.5</v>
      </c>
      <c r="G12" s="35">
        <v>1</v>
      </c>
    </row>
    <row r="13" spans="1:7" ht="15.75" x14ac:dyDescent="0.25">
      <c r="A13" s="43" t="s">
        <v>4</v>
      </c>
      <c r="B13" s="34">
        <v>2</v>
      </c>
      <c r="C13" s="34">
        <v>0</v>
      </c>
      <c r="D13" s="34">
        <v>2</v>
      </c>
      <c r="E13" s="34">
        <f t="shared" si="0"/>
        <v>0</v>
      </c>
      <c r="F13" s="35">
        <v>0</v>
      </c>
      <c r="G13" s="35">
        <v>0</v>
      </c>
    </row>
    <row r="14" spans="1:7" ht="15.75" x14ac:dyDescent="0.25">
      <c r="A14" s="44" t="s">
        <v>41</v>
      </c>
      <c r="B14" s="36">
        <v>3</v>
      </c>
      <c r="C14" s="36">
        <v>0</v>
      </c>
      <c r="D14" s="36">
        <v>0</v>
      </c>
      <c r="E14" s="36">
        <f t="shared" si="0"/>
        <v>3</v>
      </c>
      <c r="F14" s="37"/>
      <c r="G14" s="37"/>
    </row>
    <row r="15" spans="1:7" ht="15.75" x14ac:dyDescent="0.25">
      <c r="A15" s="43" t="s">
        <v>40</v>
      </c>
      <c r="B15" s="34">
        <v>1</v>
      </c>
      <c r="C15" s="34">
        <v>0</v>
      </c>
      <c r="D15" s="34">
        <v>0</v>
      </c>
      <c r="E15" s="34">
        <f t="shared" si="0"/>
        <v>1</v>
      </c>
      <c r="F15" s="35">
        <v>0</v>
      </c>
      <c r="G15" s="35">
        <v>0</v>
      </c>
    </row>
    <row r="16" spans="1:7" ht="15.75" x14ac:dyDescent="0.25">
      <c r="A16" s="43" t="s">
        <v>24</v>
      </c>
      <c r="B16" s="34">
        <v>8</v>
      </c>
      <c r="C16" s="34">
        <v>0</v>
      </c>
      <c r="D16" s="34">
        <v>3</v>
      </c>
      <c r="E16" s="34">
        <f t="shared" si="0"/>
        <v>5</v>
      </c>
      <c r="F16" s="35">
        <v>0</v>
      </c>
      <c r="G16" s="35">
        <v>0</v>
      </c>
    </row>
    <row r="17" spans="1:8" ht="15.75" x14ac:dyDescent="0.25">
      <c r="A17" s="43" t="s">
        <v>5</v>
      </c>
      <c r="B17" s="34">
        <v>52</v>
      </c>
      <c r="C17" s="34">
        <v>9</v>
      </c>
      <c r="D17" s="34">
        <v>17</v>
      </c>
      <c r="E17" s="34">
        <f t="shared" si="0"/>
        <v>26</v>
      </c>
      <c r="F17" s="35">
        <v>8.5</v>
      </c>
      <c r="G17" s="35">
        <v>8.5</v>
      </c>
    </row>
    <row r="18" spans="1:8" ht="15.75" x14ac:dyDescent="0.25">
      <c r="A18" s="43" t="s">
        <v>6</v>
      </c>
      <c r="B18" s="34">
        <v>43</v>
      </c>
      <c r="C18" s="34">
        <v>4</v>
      </c>
      <c r="D18" s="34">
        <v>17</v>
      </c>
      <c r="E18" s="34">
        <f t="shared" si="0"/>
        <v>22</v>
      </c>
      <c r="F18" s="35">
        <v>2</v>
      </c>
      <c r="G18" s="35">
        <v>2</v>
      </c>
    </row>
    <row r="19" spans="1:8" ht="15.75" x14ac:dyDescent="0.25">
      <c r="A19" s="43" t="s">
        <v>7</v>
      </c>
      <c r="B19" s="34">
        <v>14</v>
      </c>
      <c r="C19" s="34">
        <v>3</v>
      </c>
      <c r="D19" s="34">
        <v>9</v>
      </c>
      <c r="E19" s="34">
        <f t="shared" si="0"/>
        <v>2</v>
      </c>
      <c r="F19" s="35">
        <v>2.4500000000000002</v>
      </c>
      <c r="G19" s="35">
        <v>1.45</v>
      </c>
    </row>
    <row r="20" spans="1:8" ht="15.75" x14ac:dyDescent="0.25">
      <c r="A20" s="43" t="s">
        <v>27</v>
      </c>
      <c r="B20" s="34">
        <v>4</v>
      </c>
      <c r="C20" s="34">
        <v>0</v>
      </c>
      <c r="D20" s="34">
        <v>1</v>
      </c>
      <c r="E20" s="34">
        <f>B20-C20-D20</f>
        <v>3</v>
      </c>
      <c r="F20" s="35">
        <v>0</v>
      </c>
      <c r="G20" s="35">
        <v>0</v>
      </c>
    </row>
    <row r="21" spans="1:8" ht="15.75" x14ac:dyDescent="0.25">
      <c r="A21" s="43" t="s">
        <v>22</v>
      </c>
      <c r="B21" s="34">
        <v>1</v>
      </c>
      <c r="C21" s="34">
        <v>1</v>
      </c>
      <c r="D21" s="34">
        <v>0</v>
      </c>
      <c r="E21" s="34">
        <f t="shared" si="0"/>
        <v>0</v>
      </c>
      <c r="F21" s="35">
        <v>0</v>
      </c>
      <c r="G21" s="35">
        <v>0</v>
      </c>
    </row>
    <row r="22" spans="1:8" s="26" customFormat="1" x14ac:dyDescent="0.25">
      <c r="A22" s="38" t="s">
        <v>8</v>
      </c>
      <c r="B22" s="39">
        <f t="shared" ref="B22:G22" si="1">SUM(B5:B21)</f>
        <v>186</v>
      </c>
      <c r="C22" s="39">
        <f t="shared" si="1"/>
        <v>25</v>
      </c>
      <c r="D22" s="39">
        <f t="shared" si="1"/>
        <v>84</v>
      </c>
      <c r="E22" s="39">
        <f t="shared" si="1"/>
        <v>77</v>
      </c>
      <c r="F22" s="39">
        <f t="shared" si="1"/>
        <v>18.95</v>
      </c>
      <c r="G22" s="40">
        <f t="shared" si="1"/>
        <v>16.7</v>
      </c>
    </row>
    <row r="23" spans="1:8" ht="28.5" customHeight="1" x14ac:dyDescent="0.25">
      <c r="A23" s="28"/>
      <c r="B23" s="29"/>
      <c r="C23" s="29"/>
      <c r="D23" s="29"/>
      <c r="E23" s="29"/>
      <c r="F23" s="29"/>
      <c r="G23" s="30"/>
    </row>
    <row r="24" spans="1:8" x14ac:dyDescent="0.25">
      <c r="A24" s="46" t="s">
        <v>28</v>
      </c>
      <c r="B24" s="47"/>
      <c r="C24" s="47"/>
      <c r="D24" s="47"/>
      <c r="E24" s="47"/>
      <c r="F24" s="47"/>
      <c r="G24" s="47"/>
      <c r="H24" s="48"/>
    </row>
    <row r="25" spans="1:8" x14ac:dyDescent="0.25">
      <c r="A25" s="49" t="s">
        <v>9</v>
      </c>
      <c r="B25" s="46" t="s">
        <v>29</v>
      </c>
      <c r="C25" s="47"/>
      <c r="D25" s="47"/>
      <c r="E25" s="47"/>
      <c r="F25" s="47"/>
      <c r="G25" s="47"/>
      <c r="H25" s="48"/>
    </row>
    <row r="26" spans="1:8" ht="114.75" x14ac:dyDescent="0.25">
      <c r="A26" s="49"/>
      <c r="B26" s="50" t="s">
        <v>30</v>
      </c>
      <c r="C26" s="50" t="s">
        <v>31</v>
      </c>
      <c r="D26" s="50" t="s">
        <v>32</v>
      </c>
      <c r="E26" s="50" t="s">
        <v>33</v>
      </c>
      <c r="F26" s="50" t="s">
        <v>34</v>
      </c>
      <c r="G26" s="50" t="s">
        <v>37</v>
      </c>
      <c r="H26" s="57" t="s">
        <v>38</v>
      </c>
    </row>
    <row r="27" spans="1:8" ht="15.75" x14ac:dyDescent="0.25">
      <c r="A27" s="41" t="s">
        <v>42</v>
      </c>
      <c r="B27" s="51">
        <v>0</v>
      </c>
      <c r="C27" s="51">
        <v>0</v>
      </c>
      <c r="D27" s="51">
        <v>0</v>
      </c>
      <c r="E27" s="51">
        <v>0</v>
      </c>
      <c r="F27" s="51">
        <v>0</v>
      </c>
      <c r="G27" s="51">
        <v>0</v>
      </c>
      <c r="H27" s="55">
        <f>SUM(B27:G27)</f>
        <v>0</v>
      </c>
    </row>
    <row r="28" spans="1:8" ht="15.75" x14ac:dyDescent="0.25">
      <c r="A28" s="53" t="s">
        <v>0</v>
      </c>
      <c r="B28" s="52">
        <v>4</v>
      </c>
      <c r="C28" s="52">
        <v>1</v>
      </c>
      <c r="D28" s="52">
        <v>1</v>
      </c>
      <c r="E28" s="52">
        <v>1</v>
      </c>
      <c r="F28" s="52">
        <v>2</v>
      </c>
      <c r="G28" s="52">
        <v>5</v>
      </c>
      <c r="H28" s="56">
        <f>SUM(B28:G28)</f>
        <v>14</v>
      </c>
    </row>
    <row r="29" spans="1:8" ht="15.75" x14ac:dyDescent="0.25">
      <c r="A29" s="53" t="s">
        <v>43</v>
      </c>
      <c r="B29" s="52">
        <v>0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6">
        <f>SUM(B29:G29)</f>
        <v>0</v>
      </c>
    </row>
    <row r="30" spans="1:8" ht="15.75" x14ac:dyDescent="0.25">
      <c r="A30" s="53" t="s">
        <v>1</v>
      </c>
      <c r="B30" s="52">
        <v>1</v>
      </c>
      <c r="C30" s="52">
        <v>2</v>
      </c>
      <c r="D30" s="52">
        <v>0</v>
      </c>
      <c r="E30" s="52">
        <v>0</v>
      </c>
      <c r="F30" s="52">
        <v>0</v>
      </c>
      <c r="G30" s="52">
        <v>0</v>
      </c>
      <c r="H30" s="56">
        <f t="shared" ref="H30:H39" si="2">SUM(B30:G30)</f>
        <v>3</v>
      </c>
    </row>
    <row r="31" spans="1:8" ht="15.75" x14ac:dyDescent="0.25">
      <c r="A31" s="53" t="s">
        <v>2</v>
      </c>
      <c r="B31" s="52">
        <v>2</v>
      </c>
      <c r="C31" s="52"/>
      <c r="D31" s="52">
        <v>1</v>
      </c>
      <c r="E31" s="52">
        <v>3</v>
      </c>
      <c r="F31" s="52">
        <v>1</v>
      </c>
      <c r="G31" s="52">
        <v>0</v>
      </c>
      <c r="H31" s="56">
        <f t="shared" si="2"/>
        <v>7</v>
      </c>
    </row>
    <row r="32" spans="1:8" ht="15.75" x14ac:dyDescent="0.25">
      <c r="A32" s="53" t="s">
        <v>3</v>
      </c>
      <c r="B32" s="52">
        <v>2</v>
      </c>
      <c r="C32" s="52">
        <v>1</v>
      </c>
      <c r="D32" s="52">
        <v>0</v>
      </c>
      <c r="E32" s="52">
        <v>1</v>
      </c>
      <c r="F32" s="52">
        <v>0</v>
      </c>
      <c r="G32" s="52">
        <v>1</v>
      </c>
      <c r="H32" s="56">
        <f t="shared" si="2"/>
        <v>5</v>
      </c>
    </row>
    <row r="33" spans="1:8" ht="15.75" x14ac:dyDescent="0.25">
      <c r="A33" s="53" t="s">
        <v>16</v>
      </c>
      <c r="B33" s="52">
        <v>3</v>
      </c>
      <c r="C33" s="52">
        <v>1</v>
      </c>
      <c r="D33" s="52">
        <v>2</v>
      </c>
      <c r="E33" s="52">
        <v>0</v>
      </c>
      <c r="F33" s="52">
        <v>0</v>
      </c>
      <c r="G33" s="52">
        <v>0</v>
      </c>
      <c r="H33" s="56">
        <f t="shared" si="2"/>
        <v>6</v>
      </c>
    </row>
    <row r="34" spans="1:8" ht="15.75" x14ac:dyDescent="0.25">
      <c r="A34" s="53" t="s">
        <v>4</v>
      </c>
      <c r="B34" s="52">
        <v>1</v>
      </c>
      <c r="C34" s="52">
        <v>0</v>
      </c>
      <c r="D34" s="52">
        <v>1</v>
      </c>
      <c r="E34" s="52">
        <v>0</v>
      </c>
      <c r="F34" s="52">
        <v>0</v>
      </c>
      <c r="G34" s="52">
        <v>0</v>
      </c>
      <c r="H34" s="56">
        <f t="shared" si="2"/>
        <v>2</v>
      </c>
    </row>
    <row r="35" spans="1:8" ht="15.75" x14ac:dyDescent="0.25">
      <c r="A35" s="53" t="s">
        <v>35</v>
      </c>
      <c r="B35" s="52">
        <v>1</v>
      </c>
      <c r="C35" s="52"/>
      <c r="D35" s="52">
        <v>1</v>
      </c>
      <c r="E35" s="52">
        <v>0</v>
      </c>
      <c r="F35" s="52">
        <v>1</v>
      </c>
      <c r="G35" s="52">
        <v>0</v>
      </c>
      <c r="H35" s="56">
        <f t="shared" si="2"/>
        <v>3</v>
      </c>
    </row>
    <row r="36" spans="1:8" ht="15.75" x14ac:dyDescent="0.25">
      <c r="A36" s="53" t="s">
        <v>5</v>
      </c>
      <c r="B36" s="52">
        <v>9</v>
      </c>
      <c r="C36" s="52">
        <v>0</v>
      </c>
      <c r="D36" s="52">
        <v>1</v>
      </c>
      <c r="E36" s="52">
        <v>0</v>
      </c>
      <c r="F36" s="52">
        <v>7</v>
      </c>
      <c r="G36" s="52">
        <v>0</v>
      </c>
      <c r="H36" s="56">
        <f t="shared" si="2"/>
        <v>17</v>
      </c>
    </row>
    <row r="37" spans="1:8" ht="15.75" x14ac:dyDescent="0.25">
      <c r="A37" s="53" t="s">
        <v>6</v>
      </c>
      <c r="B37" s="52">
        <v>6</v>
      </c>
      <c r="C37" s="52">
        <v>2</v>
      </c>
      <c r="D37" s="52">
        <v>4</v>
      </c>
      <c r="E37" s="52">
        <v>0</v>
      </c>
      <c r="F37" s="52">
        <v>4</v>
      </c>
      <c r="G37" s="52">
        <v>0</v>
      </c>
      <c r="H37" s="56">
        <f t="shared" si="2"/>
        <v>16</v>
      </c>
    </row>
    <row r="38" spans="1:8" ht="15.75" x14ac:dyDescent="0.25">
      <c r="A38" s="53" t="s">
        <v>39</v>
      </c>
      <c r="B38" s="52">
        <v>1</v>
      </c>
      <c r="C38" s="52">
        <v>0</v>
      </c>
      <c r="D38" s="52">
        <v>0</v>
      </c>
      <c r="E38" s="52">
        <v>0</v>
      </c>
      <c r="F38" s="52">
        <v>0</v>
      </c>
      <c r="G38" s="52">
        <v>0</v>
      </c>
      <c r="H38" s="56">
        <f t="shared" si="2"/>
        <v>1</v>
      </c>
    </row>
    <row r="39" spans="1:8" ht="15.75" x14ac:dyDescent="0.25">
      <c r="A39" s="53" t="s">
        <v>7</v>
      </c>
      <c r="B39" s="52">
        <v>5</v>
      </c>
      <c r="C39" s="52">
        <v>1</v>
      </c>
      <c r="D39" s="52">
        <v>0</v>
      </c>
      <c r="E39" s="52">
        <v>1</v>
      </c>
      <c r="F39" s="52">
        <v>2</v>
      </c>
      <c r="G39" s="52">
        <v>0</v>
      </c>
      <c r="H39" s="56">
        <f t="shared" si="2"/>
        <v>9</v>
      </c>
    </row>
    <row r="40" spans="1:8" ht="15.75" x14ac:dyDescent="0.25">
      <c r="A40" s="53" t="s">
        <v>36</v>
      </c>
      <c r="B40" s="52">
        <f t="shared" ref="B40:H40" si="3">SUM(B27:B39)</f>
        <v>35</v>
      </c>
      <c r="C40" s="52">
        <f t="shared" si="3"/>
        <v>8</v>
      </c>
      <c r="D40" s="52">
        <f t="shared" si="3"/>
        <v>11</v>
      </c>
      <c r="E40" s="52">
        <f t="shared" si="3"/>
        <v>6</v>
      </c>
      <c r="F40" s="52">
        <f t="shared" si="3"/>
        <v>17</v>
      </c>
      <c r="G40" s="52">
        <f t="shared" si="3"/>
        <v>6</v>
      </c>
      <c r="H40" s="52">
        <f t="shared" si="3"/>
        <v>83</v>
      </c>
    </row>
    <row r="42" spans="1:8" ht="18.75" x14ac:dyDescent="0.3">
      <c r="D42" s="54" t="s">
        <v>47</v>
      </c>
    </row>
  </sheetData>
  <mergeCells count="6">
    <mergeCell ref="E2:F2"/>
    <mergeCell ref="A3:G3"/>
    <mergeCell ref="A23:G23"/>
    <mergeCell ref="A25:A26"/>
    <mergeCell ref="A24:H24"/>
    <mergeCell ref="B25:H25"/>
  </mergeCells>
  <pageMargins left="0.44" right="0.42" top="0.44" bottom="0.4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01256-8926-4387-B18E-47D1E0D6F591}">
  <dimension ref="A1:E15"/>
  <sheetViews>
    <sheetView workbookViewId="0">
      <selection activeCell="D8" sqref="D8"/>
    </sheetView>
  </sheetViews>
  <sheetFormatPr defaultRowHeight="15" x14ac:dyDescent="0.25"/>
  <cols>
    <col min="1" max="1" width="26.7109375" bestFit="1" customWidth="1"/>
  </cols>
  <sheetData>
    <row r="1" spans="1:5" ht="20.25" x14ac:dyDescent="0.25">
      <c r="A1" s="27" t="s">
        <v>23</v>
      </c>
      <c r="B1" s="27"/>
      <c r="C1" s="27"/>
      <c r="D1" s="27"/>
      <c r="E1" s="27"/>
    </row>
    <row r="2" spans="1:5" ht="71.25" x14ac:dyDescent="0.25">
      <c r="A2" s="3" t="s">
        <v>9</v>
      </c>
      <c r="B2" s="4" t="s">
        <v>10</v>
      </c>
      <c r="C2" s="4" t="s">
        <v>11</v>
      </c>
      <c r="D2" s="4" t="s">
        <v>12</v>
      </c>
      <c r="E2" s="4" t="s">
        <v>14</v>
      </c>
    </row>
    <row r="3" spans="1:5" x14ac:dyDescent="0.25">
      <c r="A3" s="2" t="s">
        <v>0</v>
      </c>
      <c r="B3" s="3">
        <v>6</v>
      </c>
      <c r="C3" s="21">
        <v>2</v>
      </c>
      <c r="D3" s="3">
        <v>4</v>
      </c>
      <c r="E3" s="3">
        <f>B3-C3-D3</f>
        <v>0</v>
      </c>
    </row>
    <row r="4" spans="1:5" x14ac:dyDescent="0.25">
      <c r="A4" s="2" t="s">
        <v>1</v>
      </c>
      <c r="B4" s="3">
        <v>3</v>
      </c>
      <c r="C4" s="3">
        <v>0</v>
      </c>
      <c r="D4" s="3">
        <v>3</v>
      </c>
      <c r="E4" s="3">
        <f t="shared" ref="E4:E13" si="0">B4-C4-D4</f>
        <v>0</v>
      </c>
    </row>
    <row r="5" spans="1:5" x14ac:dyDescent="0.25">
      <c r="A5" s="2" t="s">
        <v>2</v>
      </c>
      <c r="B5" s="3">
        <v>5</v>
      </c>
      <c r="C5" s="21">
        <v>1</v>
      </c>
      <c r="D5" s="3">
        <v>4</v>
      </c>
      <c r="E5" s="3">
        <f t="shared" si="0"/>
        <v>0</v>
      </c>
    </row>
    <row r="6" spans="1:5" x14ac:dyDescent="0.25">
      <c r="A6" s="2" t="s">
        <v>3</v>
      </c>
      <c r="B6" s="3">
        <v>3</v>
      </c>
      <c r="C6" s="3">
        <v>0</v>
      </c>
      <c r="D6" s="3">
        <v>3</v>
      </c>
      <c r="E6" s="3">
        <f t="shared" si="0"/>
        <v>0</v>
      </c>
    </row>
    <row r="7" spans="1:5" x14ac:dyDescent="0.25">
      <c r="A7" s="2" t="s">
        <v>16</v>
      </c>
      <c r="B7" s="3">
        <v>4</v>
      </c>
      <c r="C7" s="3">
        <v>1</v>
      </c>
      <c r="D7" s="3">
        <v>3</v>
      </c>
      <c r="E7" s="3">
        <f t="shared" si="0"/>
        <v>0</v>
      </c>
    </row>
    <row r="8" spans="1:5" x14ac:dyDescent="0.25">
      <c r="A8" s="2" t="s">
        <v>4</v>
      </c>
      <c r="B8" s="3">
        <v>1</v>
      </c>
      <c r="C8" s="22">
        <v>0</v>
      </c>
      <c r="D8" s="3">
        <v>1</v>
      </c>
      <c r="E8" s="3">
        <f t="shared" si="0"/>
        <v>0</v>
      </c>
    </row>
    <row r="9" spans="1:5" x14ac:dyDescent="0.25">
      <c r="A9" s="2" t="s">
        <v>24</v>
      </c>
      <c r="B9" s="3">
        <v>2</v>
      </c>
      <c r="C9" s="22">
        <v>0</v>
      </c>
      <c r="D9" s="3">
        <v>2</v>
      </c>
      <c r="E9" s="3">
        <f t="shared" si="0"/>
        <v>0</v>
      </c>
    </row>
    <row r="10" spans="1:5" x14ac:dyDescent="0.25">
      <c r="A10" s="2" t="s">
        <v>5</v>
      </c>
      <c r="B10" s="3">
        <v>18</v>
      </c>
      <c r="C10" s="21">
        <v>7</v>
      </c>
      <c r="D10" s="3">
        <v>11</v>
      </c>
      <c r="E10" s="3">
        <f t="shared" si="0"/>
        <v>0</v>
      </c>
    </row>
    <row r="11" spans="1:5" x14ac:dyDescent="0.25">
      <c r="A11" s="2" t="s">
        <v>6</v>
      </c>
      <c r="B11" s="3">
        <v>10</v>
      </c>
      <c r="C11" s="3">
        <v>1</v>
      </c>
      <c r="D11" s="3">
        <v>9</v>
      </c>
      <c r="E11" s="3">
        <f t="shared" si="0"/>
        <v>0</v>
      </c>
    </row>
    <row r="12" spans="1:5" x14ac:dyDescent="0.25">
      <c r="A12" s="2" t="s">
        <v>7</v>
      </c>
      <c r="B12" s="3">
        <v>6</v>
      </c>
      <c r="C12" s="3">
        <v>2</v>
      </c>
      <c r="D12" s="3">
        <v>4</v>
      </c>
      <c r="E12" s="3">
        <f t="shared" si="0"/>
        <v>0</v>
      </c>
    </row>
    <row r="13" spans="1:5" x14ac:dyDescent="0.25">
      <c r="A13" s="2" t="s">
        <v>22</v>
      </c>
      <c r="B13" s="3">
        <v>1</v>
      </c>
      <c r="C13" s="3">
        <v>1</v>
      </c>
      <c r="D13" s="3">
        <v>0</v>
      </c>
      <c r="E13" s="3">
        <f t="shared" si="0"/>
        <v>0</v>
      </c>
    </row>
    <row r="14" spans="1:5" x14ac:dyDescent="0.25">
      <c r="A14" s="23" t="s">
        <v>8</v>
      </c>
      <c r="B14" s="24">
        <f>SUM(B3:B13)</f>
        <v>59</v>
      </c>
      <c r="C14" s="24">
        <f>SUM(C3:C13)</f>
        <v>15</v>
      </c>
      <c r="D14" s="24">
        <f>SUM(D3:D13)</f>
        <v>44</v>
      </c>
      <c r="E14" s="24">
        <f>SUM(E3:E13)</f>
        <v>0</v>
      </c>
    </row>
    <row r="15" spans="1:5" x14ac:dyDescent="0.25">
      <c r="A15" s="1"/>
      <c r="B15" s="1"/>
      <c r="C15" s="1"/>
      <c r="D15" s="1"/>
      <c r="E15" s="3"/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C3D8A-5E81-46AD-8937-048472CBE3F9}">
  <dimension ref="A1:F25"/>
  <sheetViews>
    <sheetView workbookViewId="0">
      <selection activeCell="B20" sqref="B20"/>
    </sheetView>
  </sheetViews>
  <sheetFormatPr defaultRowHeight="12.75" x14ac:dyDescent="0.2"/>
  <cols>
    <col min="1" max="1" width="26.7109375" style="10" bestFit="1" customWidth="1"/>
    <col min="2" max="2" width="12.140625" style="10" customWidth="1"/>
    <col min="3" max="3" width="12.42578125" style="10" customWidth="1"/>
    <col min="4" max="4" width="14.7109375" style="10" customWidth="1"/>
    <col min="5" max="16384" width="9.140625" style="10"/>
  </cols>
  <sheetData>
    <row r="1" spans="1:4" ht="41.25" customHeight="1" x14ac:dyDescent="0.2">
      <c r="A1" s="31" t="s">
        <v>20</v>
      </c>
      <c r="B1" s="27"/>
      <c r="C1" s="27"/>
      <c r="D1" s="27"/>
    </row>
    <row r="2" spans="1:4" ht="38.25" x14ac:dyDescent="0.2">
      <c r="A2" s="11" t="s">
        <v>9</v>
      </c>
      <c r="B2" s="12" t="s">
        <v>10</v>
      </c>
      <c r="C2" s="12" t="s">
        <v>11</v>
      </c>
      <c r="D2" s="12" t="s">
        <v>12</v>
      </c>
    </row>
    <row r="3" spans="1:4" x14ac:dyDescent="0.2">
      <c r="A3" s="13" t="s">
        <v>0</v>
      </c>
      <c r="B3" s="11">
        <v>1</v>
      </c>
      <c r="C3" s="14">
        <v>1</v>
      </c>
      <c r="D3" s="11">
        <v>0</v>
      </c>
    </row>
    <row r="4" spans="1:4" x14ac:dyDescent="0.2">
      <c r="A4" s="13" t="s">
        <v>16</v>
      </c>
      <c r="B4" s="11">
        <v>2</v>
      </c>
      <c r="C4" s="14">
        <v>1</v>
      </c>
      <c r="D4" s="11">
        <v>1</v>
      </c>
    </row>
    <row r="5" spans="1:4" x14ac:dyDescent="0.2">
      <c r="A5" s="13" t="s">
        <v>5</v>
      </c>
      <c r="B5" s="11">
        <v>3</v>
      </c>
      <c r="C5" s="14">
        <v>2</v>
      </c>
      <c r="D5" s="11">
        <v>1</v>
      </c>
    </row>
    <row r="6" spans="1:4" x14ac:dyDescent="0.2">
      <c r="A6" s="13" t="s">
        <v>6</v>
      </c>
      <c r="B6" s="11">
        <v>4</v>
      </c>
      <c r="C6" s="14">
        <v>0</v>
      </c>
      <c r="D6" s="11">
        <v>2</v>
      </c>
    </row>
    <row r="7" spans="1:4" x14ac:dyDescent="0.2">
      <c r="A7" s="13" t="s">
        <v>17</v>
      </c>
      <c r="B7" s="11">
        <v>1</v>
      </c>
      <c r="C7" s="14">
        <v>1</v>
      </c>
      <c r="D7" s="11">
        <v>0</v>
      </c>
    </row>
    <row r="8" spans="1:4" x14ac:dyDescent="0.2">
      <c r="A8" s="15" t="s">
        <v>8</v>
      </c>
      <c r="B8" s="16">
        <f>SUM(B3:B7)</f>
        <v>11</v>
      </c>
      <c r="C8" s="16">
        <f>SUM(C3:C7)</f>
        <v>5</v>
      </c>
      <c r="D8" s="16">
        <f>SUM(D3:D7)</f>
        <v>4</v>
      </c>
    </row>
    <row r="9" spans="1:4" x14ac:dyDescent="0.2">
      <c r="A9" s="17"/>
      <c r="B9" s="17"/>
      <c r="C9" s="17"/>
      <c r="D9" s="17"/>
    </row>
    <row r="11" spans="1:4" ht="38.25" x14ac:dyDescent="0.2">
      <c r="A11" s="12" t="s">
        <v>15</v>
      </c>
      <c r="B11" s="12" t="s">
        <v>11</v>
      </c>
      <c r="C11" s="12" t="s">
        <v>12</v>
      </c>
      <c r="D11" s="12" t="s">
        <v>14</v>
      </c>
    </row>
    <row r="12" spans="1:4" x14ac:dyDescent="0.2">
      <c r="A12" s="11">
        <v>11</v>
      </c>
      <c r="B12" s="11">
        <v>5</v>
      </c>
      <c r="C12" s="11">
        <v>4</v>
      </c>
      <c r="D12" s="11">
        <v>2</v>
      </c>
    </row>
    <row r="14" spans="1:4" s="18" customFormat="1" ht="25.5" x14ac:dyDescent="0.25">
      <c r="A14" s="11" t="s">
        <v>18</v>
      </c>
      <c r="B14" s="12" t="s">
        <v>19</v>
      </c>
    </row>
    <row r="15" spans="1:4" x14ac:dyDescent="0.2">
      <c r="A15" s="13" t="s">
        <v>0</v>
      </c>
      <c r="B15" s="11">
        <v>0</v>
      </c>
    </row>
    <row r="16" spans="1:4" x14ac:dyDescent="0.2">
      <c r="A16" s="13" t="s">
        <v>16</v>
      </c>
      <c r="B16" s="11">
        <v>0</v>
      </c>
    </row>
    <row r="17" spans="1:6" x14ac:dyDescent="0.2">
      <c r="A17" s="13" t="s">
        <v>5</v>
      </c>
      <c r="B17" s="11">
        <v>0</v>
      </c>
    </row>
    <row r="18" spans="1:6" x14ac:dyDescent="0.2">
      <c r="A18" s="13" t="s">
        <v>6</v>
      </c>
      <c r="B18" s="11">
        <v>2</v>
      </c>
    </row>
    <row r="19" spans="1:6" x14ac:dyDescent="0.2">
      <c r="A19" s="13" t="s">
        <v>17</v>
      </c>
      <c r="B19" s="11">
        <v>0</v>
      </c>
    </row>
    <row r="20" spans="1:6" x14ac:dyDescent="0.2">
      <c r="A20" s="15" t="s">
        <v>8</v>
      </c>
      <c r="B20" s="11">
        <f>SUM(B15:B19)</f>
        <v>2</v>
      </c>
    </row>
    <row r="23" spans="1:6" ht="41.25" customHeight="1" x14ac:dyDescent="0.2">
      <c r="A23" s="31" t="s">
        <v>21</v>
      </c>
      <c r="B23" s="27"/>
      <c r="C23" s="27"/>
      <c r="D23" s="27"/>
    </row>
    <row r="24" spans="1:6" ht="42.75" x14ac:dyDescent="0.2">
      <c r="A24" s="4" t="s">
        <v>15</v>
      </c>
      <c r="B24" s="4" t="s">
        <v>11</v>
      </c>
      <c r="C24" s="4" t="s">
        <v>12</v>
      </c>
      <c r="D24" s="4" t="s">
        <v>14</v>
      </c>
      <c r="F24" s="19"/>
    </row>
    <row r="25" spans="1:6" ht="14.25" x14ac:dyDescent="0.2">
      <c r="A25" s="3">
        <v>24</v>
      </c>
      <c r="B25" s="3">
        <v>5</v>
      </c>
      <c r="C25" s="3">
        <v>19</v>
      </c>
      <c r="D25" s="3">
        <v>0</v>
      </c>
    </row>
  </sheetData>
  <mergeCells count="2">
    <mergeCell ref="A1:D1"/>
    <mergeCell ref="A23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JUNE 24</vt:lpstr>
      <vt:lpstr>Latest Annexure</vt:lpstr>
      <vt:lpstr>Sheet2</vt:lpstr>
      <vt:lpstr>SEP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LDM Chandigarh</dc:creator>
  <cp:lastModifiedBy>Piyush Walia</cp:lastModifiedBy>
  <cp:lastPrinted>2025-08-01T07:08:23Z</cp:lastPrinted>
  <dcterms:created xsi:type="dcterms:W3CDTF">2024-07-12T08:05:10Z</dcterms:created>
  <dcterms:modified xsi:type="dcterms:W3CDTF">2025-08-01T07:08:36Z</dcterms:modified>
</cp:coreProperties>
</file>